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6828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04.102\"/>
    </mc:Choice>
  </mc:AlternateContent>
  <bookViews>
    <workbookView xWindow="120" yWindow="105" windowWidth="19035" windowHeight="7425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B14" i="1" l="1"/>
  <c r="B21" i="1" l="1"/>
  <c r="D9" i="1" l="1"/>
  <c r="G13" i="1" l="1"/>
  <c r="F13" i="1"/>
  <c r="D13" i="1"/>
  <c r="G32" i="1"/>
  <c r="G31" i="1"/>
  <c r="G30" i="1"/>
  <c r="G29" i="1"/>
  <c r="G28" i="1"/>
  <c r="G27" i="1"/>
  <c r="G26" i="1"/>
  <c r="G25" i="1"/>
  <c r="G24" i="1"/>
  <c r="G23" i="1"/>
  <c r="G21" i="1"/>
  <c r="G20" i="1"/>
  <c r="G19" i="1"/>
  <c r="G18" i="1"/>
  <c r="G17" i="1"/>
  <c r="G16" i="1"/>
  <c r="G15" i="1"/>
  <c r="G14" i="1"/>
  <c r="G12" i="1"/>
  <c r="G11" i="1"/>
  <c r="G10" i="1"/>
  <c r="G9" i="1"/>
  <c r="F32" i="1"/>
  <c r="F31" i="1"/>
  <c r="F30" i="1"/>
  <c r="F29" i="1"/>
  <c r="F28" i="1"/>
  <c r="F27" i="1"/>
  <c r="F26" i="1"/>
  <c r="F25" i="1"/>
  <c r="F24" i="1"/>
  <c r="F23" i="1"/>
  <c r="F21" i="1"/>
  <c r="F20" i="1"/>
  <c r="F19" i="1"/>
  <c r="F18" i="1"/>
  <c r="F17" i="1"/>
  <c r="F16" i="1"/>
  <c r="F15" i="1"/>
  <c r="F14" i="1"/>
  <c r="F12" i="1"/>
  <c r="F11" i="1"/>
  <c r="F10" i="1"/>
  <c r="F9" i="1"/>
  <c r="D31" i="1"/>
  <c r="D30" i="1"/>
  <c r="D29" i="1"/>
  <c r="D28" i="1"/>
  <c r="D27" i="1"/>
  <c r="D26" i="1"/>
  <c r="D25" i="1"/>
  <c r="D24" i="1"/>
  <c r="D23" i="1"/>
  <c r="D21" i="1"/>
  <c r="D20" i="1"/>
  <c r="D19" i="1"/>
  <c r="D18" i="1"/>
  <c r="D17" i="1"/>
  <c r="D16" i="1"/>
  <c r="D15" i="1"/>
  <c r="D14" i="1"/>
  <c r="D12" i="1"/>
  <c r="D11" i="1"/>
  <c r="D10" i="1"/>
</calcChain>
</file>

<file path=xl/sharedStrings.xml><?xml version="1.0" encoding="utf-8"?>
<sst xmlns="http://schemas.openxmlformats.org/spreadsheetml/2006/main" count="37" uniqueCount="37">
  <si>
    <t>Наименование доходов</t>
  </si>
  <si>
    <t>Отклонение от первонач. утв. назначений</t>
  </si>
  <si>
    <t>Кассовое исполнение (тыс. руб)</t>
  </si>
  <si>
    <t>% к плану первонач.</t>
  </si>
  <si>
    <t xml:space="preserve">% к уточненному плану </t>
  </si>
  <si>
    <t>НАЛОГОВЫЕ И НЕНАЛОГОВЫЕ ДОХОДЫ:</t>
  </si>
  <si>
    <t>НАЛОГОВЫЕ ДОХОДЫ</t>
  </si>
  <si>
    <t>Налог на прибыль организаций</t>
  </si>
  <si>
    <t>НДФЛ</t>
  </si>
  <si>
    <r>
      <t xml:space="preserve">Налоги на совокупный доход, </t>
    </r>
    <r>
      <rPr>
        <sz val="10"/>
        <color rgb="FF000000"/>
        <rFont val="Times New Roman"/>
        <family val="1"/>
        <charset val="204"/>
      </rPr>
      <t>в т.ч.</t>
    </r>
    <r>
      <rPr>
        <b/>
        <sz val="10"/>
        <color rgb="FF000000"/>
        <rFont val="Times New Roman"/>
        <family val="1"/>
        <charset val="204"/>
      </rPr>
      <t>:</t>
    </r>
  </si>
  <si>
    <t xml:space="preserve">Единый налог на вмененный доход </t>
  </si>
  <si>
    <t>Единый сельскохозяйственный налог</t>
  </si>
  <si>
    <t>Налог взимаемый, в связи с применением патентной системы</t>
  </si>
  <si>
    <t>Государственная пошлина</t>
  </si>
  <si>
    <t>Задолженность и перерасчеты по отмененным налогам</t>
  </si>
  <si>
    <t>НЕНАЛОГОВЫЕ ДОХОДЫ</t>
  </si>
  <si>
    <t>Доходы, получаемые в виде арендной платы за зем. участки, гос. соб-сть на которые не разграничена и которые расположены в границах поселений</t>
  </si>
  <si>
    <t xml:space="preserve">Доходы от перечисления части прибыли, остающейся после уплаты налогов мун. унитарных предприятий </t>
  </si>
  <si>
    <t>Платежи при пользовании природными ресурсами</t>
  </si>
  <si>
    <t>Доходы от оказания платных услуг и компенсации затрат государства</t>
  </si>
  <si>
    <r>
      <t>Доходы от продажи материальных и нематериальных активов</t>
    </r>
    <r>
      <rPr>
        <sz val="10"/>
        <color theme="1"/>
        <rFont val="Times New Roman"/>
        <family val="1"/>
        <charset val="204"/>
      </rPr>
      <t>, в т.ч.</t>
    </r>
  </si>
  <si>
    <t>Доходы от  реализации им-ва, находящегося в собств. мун. района</t>
  </si>
  <si>
    <t>Доходы от  продажи зем. участков, собст-ть на которые не разграничена и которые расположены в гр-цах поселения</t>
  </si>
  <si>
    <t>Штрафы, санкции, возмещение ущерба</t>
  </si>
  <si>
    <t>Прочие неналоговые доходы</t>
  </si>
  <si>
    <t>Акцизы</t>
  </si>
  <si>
    <t>Доходы от использования имущества, находящегося в мун.собственности, в т.ч:</t>
  </si>
  <si>
    <t>Доходы от сдачи в аренду им-ва, составляющего имущество казны</t>
  </si>
  <si>
    <t>Таблица № 4, тыс. руб</t>
  </si>
  <si>
    <t xml:space="preserve">Собственные доходы районного бюджета с учетом изменения плановых назначений </t>
  </si>
  <si>
    <t xml:space="preserve">ПРИЛОЖЕНИЕ №3  </t>
  </si>
  <si>
    <t>Председатель контрольно-счетной палдаты</t>
  </si>
  <si>
    <t>С.Ю.Чаленко</t>
  </si>
  <si>
    <t>Первонач. утвержд.  план на 2015 год</t>
  </si>
  <si>
    <t>Уточненный план на 2015 год</t>
  </si>
  <si>
    <t>Исполнение за 2015 год</t>
  </si>
  <si>
    <t>к заключению №17 от 25.04.2016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</si>
</sst>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9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3"/>
      <color theme="1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2DBDB"/>
        <bgColor indexed="64"/>
      </patternFill>
    </fill>
    <fill>
      <patternFill patternType="solid">
        <fgColor rgb="FFE5DFEC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 applyAlignment="1">
      <alignment horizontal="justify" vertical="center"/>
    </xf>
    <xf numFmtId="0" fontId="2" fillId="0" borderId="1" xfId="0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164" fontId="5" fillId="3" borderId="1" xfId="0" applyNumberFormat="1" applyFont="1" applyFill="1" applyBorder="1" applyAlignment="1">
      <alignment horizontal="center" vertical="center"/>
    </xf>
    <xf numFmtId="0" fontId="1" fillId="0" borderId="0" xfId="0" applyFont="1"/>
    <xf numFmtId="0" fontId="7" fillId="0" borderId="0" xfId="0" applyFont="1"/>
    <xf numFmtId="0" fontId="8" fillId="0" borderId="0" xfId="0" applyFont="1" applyAlignment="1">
      <alignment horizontal="right" wrapText="1"/>
    </xf>
    <xf numFmtId="0" fontId="7" fillId="0" borderId="0" xfId="0" applyFont="1" applyAlignment="1"/>
    <xf numFmtId="0" fontId="1" fillId="0" borderId="0" xfId="0" applyFont="1" applyAlignment="1">
      <alignment horizontal="justify" vertical="center" wrapText="1"/>
    </xf>
    <xf numFmtId="0" fontId="0" fillId="0" borderId="0" xfId="0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0" fillId="0" borderId="0" xfId="0" applyBorder="1" applyAlignment="1">
      <alignment wrapText="1"/>
    </xf>
    <xf numFmtId="0" fontId="8" fillId="0" borderId="0" xfId="0" applyFont="1" applyAlignment="1">
      <alignment horizontal="right"/>
    </xf>
    <xf numFmtId="0" fontId="5" fillId="0" borderId="2" xfId="0" applyFont="1" applyBorder="1" applyAlignment="1">
      <alignment vertical="center" wrapText="1"/>
    </xf>
    <xf numFmtId="0" fontId="0" fillId="0" borderId="3" xfId="0" applyBorder="1" applyAlignment="1">
      <alignment vertical="center" wrapText="1"/>
    </xf>
    <xf numFmtId="164" fontId="5" fillId="3" borderId="2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4"/>
  <sheetViews>
    <sheetView tabSelected="1" workbookViewId="0">
      <selection activeCell="D2" sqref="D2:G2"/>
    </sheetView>
  </sheetViews>
  <sheetFormatPr defaultRowHeight="15" x14ac:dyDescent="0.25"/>
  <cols>
    <col min="1" max="1" width="30.7109375" customWidth="1"/>
    <col min="2" max="3" width="12.85546875" customWidth="1"/>
    <col min="4" max="4" width="12.28515625" customWidth="1"/>
    <col min="5" max="5" width="13.5703125" customWidth="1"/>
    <col min="6" max="6" width="12.140625" customWidth="1"/>
    <col min="7" max="7" width="10.5703125" customWidth="1"/>
  </cols>
  <sheetData>
    <row r="1" spans="1:7" ht="39" customHeight="1" x14ac:dyDescent="0.3">
      <c r="D1" s="20"/>
      <c r="E1" s="27" t="s">
        <v>30</v>
      </c>
      <c r="F1" s="27"/>
      <c r="G1" s="27"/>
    </row>
    <row r="2" spans="1:7" ht="15" customHeight="1" x14ac:dyDescent="0.3">
      <c r="D2" s="21" t="s">
        <v>36</v>
      </c>
      <c r="E2" s="22"/>
      <c r="F2" s="22"/>
      <c r="G2" s="22"/>
    </row>
    <row r="3" spans="1:7" ht="43.5" customHeight="1" x14ac:dyDescent="0.25">
      <c r="A3" s="23" t="s">
        <v>29</v>
      </c>
      <c r="B3" s="24"/>
      <c r="C3" s="24"/>
      <c r="D3" s="24"/>
      <c r="E3" s="24"/>
      <c r="F3" s="24"/>
      <c r="G3" s="24"/>
    </row>
    <row r="4" spans="1:7" ht="18.75" x14ac:dyDescent="0.25">
      <c r="A4" s="1"/>
    </row>
    <row r="5" spans="1:7" x14ac:dyDescent="0.25">
      <c r="E5" s="25" t="s">
        <v>28</v>
      </c>
      <c r="F5" s="26"/>
      <c r="G5" s="26"/>
    </row>
    <row r="6" spans="1:7" x14ac:dyDescent="0.25">
      <c r="A6" s="32" t="s">
        <v>0</v>
      </c>
      <c r="B6" s="33" t="s">
        <v>33</v>
      </c>
      <c r="C6" s="33" t="s">
        <v>34</v>
      </c>
      <c r="D6" s="34" t="s">
        <v>1</v>
      </c>
      <c r="E6" s="34" t="s">
        <v>35</v>
      </c>
      <c r="F6" s="34"/>
      <c r="G6" s="34"/>
    </row>
    <row r="7" spans="1:7" ht="38.25" x14ac:dyDescent="0.25">
      <c r="A7" s="32"/>
      <c r="B7" s="33"/>
      <c r="C7" s="33"/>
      <c r="D7" s="34"/>
      <c r="E7" s="2" t="s">
        <v>2</v>
      </c>
      <c r="F7" s="3" t="s">
        <v>3</v>
      </c>
      <c r="G7" s="3" t="s">
        <v>4</v>
      </c>
    </row>
    <row r="8" spans="1:7" x14ac:dyDescent="0.25">
      <c r="A8" s="4">
        <v>1</v>
      </c>
      <c r="B8" s="5">
        <v>2</v>
      </c>
      <c r="C8" s="5">
        <v>3</v>
      </c>
      <c r="D8" s="4">
        <v>4</v>
      </c>
      <c r="E8" s="6">
        <v>5</v>
      </c>
      <c r="F8" s="7"/>
      <c r="G8" s="7"/>
    </row>
    <row r="9" spans="1:7" ht="25.5" x14ac:dyDescent="0.25">
      <c r="A9" s="8" t="s">
        <v>5</v>
      </c>
      <c r="B9" s="9">
        <v>592297.9</v>
      </c>
      <c r="C9" s="9">
        <v>642135.6</v>
      </c>
      <c r="D9" s="10">
        <f>C9-B9</f>
        <v>49837.699999999953</v>
      </c>
      <c r="E9" s="10">
        <v>646785.30000000005</v>
      </c>
      <c r="F9" s="18">
        <f>E9/B9*100</f>
        <v>109.19932351608878</v>
      </c>
      <c r="G9" s="18">
        <f>E9/C9*100</f>
        <v>100.72409939582856</v>
      </c>
    </row>
    <row r="10" spans="1:7" x14ac:dyDescent="0.25">
      <c r="A10" s="11" t="s">
        <v>6</v>
      </c>
      <c r="B10" s="9">
        <v>527444.69999999995</v>
      </c>
      <c r="C10" s="9">
        <v>553756.9</v>
      </c>
      <c r="D10" s="10">
        <f t="shared" ref="D10:D31" si="0">C10-B10</f>
        <v>26312.20000000007</v>
      </c>
      <c r="E10" s="10">
        <v>557726.80000000005</v>
      </c>
      <c r="F10" s="18">
        <f t="shared" ref="F10:F32" si="1">E10/B10*100</f>
        <v>105.74128434696568</v>
      </c>
      <c r="G10" s="18">
        <f t="shared" ref="G10:G32" si="2">E10/C10*100</f>
        <v>100.71690303091484</v>
      </c>
    </row>
    <row r="11" spans="1:7" x14ac:dyDescent="0.25">
      <c r="A11" s="11" t="s">
        <v>7</v>
      </c>
      <c r="B11" s="13">
        <v>7465</v>
      </c>
      <c r="C11" s="13">
        <v>10523</v>
      </c>
      <c r="D11" s="10">
        <f t="shared" si="0"/>
        <v>3058</v>
      </c>
      <c r="E11" s="14">
        <v>10531.7</v>
      </c>
      <c r="F11" s="18">
        <f t="shared" si="1"/>
        <v>141.08104487608841</v>
      </c>
      <c r="G11" s="18">
        <f t="shared" si="2"/>
        <v>100.08267604295354</v>
      </c>
    </row>
    <row r="12" spans="1:7" x14ac:dyDescent="0.25">
      <c r="A12" s="11" t="s">
        <v>8</v>
      </c>
      <c r="B12" s="13">
        <v>403594</v>
      </c>
      <c r="C12" s="13">
        <v>414707.9</v>
      </c>
      <c r="D12" s="10">
        <f t="shared" si="0"/>
        <v>11113.900000000023</v>
      </c>
      <c r="E12" s="14">
        <v>418216</v>
      </c>
      <c r="F12" s="18">
        <f t="shared" si="1"/>
        <v>103.62294781389218</v>
      </c>
      <c r="G12" s="18">
        <f t="shared" si="2"/>
        <v>100.84592070708081</v>
      </c>
    </row>
    <row r="13" spans="1:7" x14ac:dyDescent="0.25">
      <c r="A13" s="11" t="s">
        <v>25</v>
      </c>
      <c r="B13" s="13">
        <v>173.7</v>
      </c>
      <c r="C13" s="13">
        <v>179</v>
      </c>
      <c r="D13" s="10">
        <f t="shared" ref="D13" si="3">C13-B13</f>
        <v>5.3000000000000114</v>
      </c>
      <c r="E13" s="14">
        <v>179.7</v>
      </c>
      <c r="F13" s="18">
        <f t="shared" ref="F13" si="4">E13/B13*100</f>
        <v>103.45423143350605</v>
      </c>
      <c r="G13" s="18">
        <f t="shared" ref="G13" si="5">E13/C13*100</f>
        <v>100.39106145251395</v>
      </c>
    </row>
    <row r="14" spans="1:7" x14ac:dyDescent="0.25">
      <c r="A14" s="11" t="s">
        <v>9</v>
      </c>
      <c r="B14" s="13">
        <f>SUM(B15:B17)</f>
        <v>105262</v>
      </c>
      <c r="C14" s="13">
        <v>111410</v>
      </c>
      <c r="D14" s="10">
        <f t="shared" si="0"/>
        <v>6148</v>
      </c>
      <c r="E14" s="14">
        <v>111702.39999999999</v>
      </c>
      <c r="F14" s="18">
        <f t="shared" si="1"/>
        <v>106.11844730292033</v>
      </c>
      <c r="G14" s="18">
        <f t="shared" si="2"/>
        <v>100.26245399874338</v>
      </c>
    </row>
    <row r="15" spans="1:7" x14ac:dyDescent="0.25">
      <c r="A15" s="8" t="s">
        <v>10</v>
      </c>
      <c r="B15" s="13">
        <v>100939</v>
      </c>
      <c r="C15" s="13">
        <v>106000</v>
      </c>
      <c r="D15" s="10">
        <f t="shared" si="0"/>
        <v>5061</v>
      </c>
      <c r="E15" s="14">
        <v>106263.1</v>
      </c>
      <c r="F15" s="18">
        <f t="shared" si="1"/>
        <v>105.27457177106967</v>
      </c>
      <c r="G15" s="18">
        <f t="shared" si="2"/>
        <v>100.24820754716981</v>
      </c>
    </row>
    <row r="16" spans="1:7" ht="18.75" customHeight="1" x14ac:dyDescent="0.25">
      <c r="A16" s="8" t="s">
        <v>11</v>
      </c>
      <c r="B16" s="13">
        <v>4157</v>
      </c>
      <c r="C16" s="13">
        <v>5180</v>
      </c>
      <c r="D16" s="10">
        <f t="shared" si="0"/>
        <v>1023</v>
      </c>
      <c r="E16" s="14">
        <v>5200.3</v>
      </c>
      <c r="F16" s="18">
        <f t="shared" si="1"/>
        <v>125.09742602838585</v>
      </c>
      <c r="G16" s="18">
        <f t="shared" si="2"/>
        <v>100.3918918918919</v>
      </c>
    </row>
    <row r="17" spans="1:7" ht="25.5" x14ac:dyDescent="0.25">
      <c r="A17" s="8" t="s">
        <v>12</v>
      </c>
      <c r="B17" s="13">
        <v>166</v>
      </c>
      <c r="C17" s="13">
        <v>230</v>
      </c>
      <c r="D17" s="10">
        <f t="shared" si="0"/>
        <v>64</v>
      </c>
      <c r="E17" s="14">
        <v>239</v>
      </c>
      <c r="F17" s="18">
        <f t="shared" si="1"/>
        <v>143.97590361445782</v>
      </c>
      <c r="G17" s="18">
        <f t="shared" si="2"/>
        <v>103.91304347826087</v>
      </c>
    </row>
    <row r="18" spans="1:7" x14ac:dyDescent="0.25">
      <c r="A18" s="11" t="s">
        <v>13</v>
      </c>
      <c r="B18" s="13">
        <v>10950</v>
      </c>
      <c r="C18" s="13">
        <v>16936</v>
      </c>
      <c r="D18" s="10">
        <f t="shared" si="0"/>
        <v>5986</v>
      </c>
      <c r="E18" s="14">
        <v>17095.3</v>
      </c>
      <c r="F18" s="18">
        <f t="shared" si="1"/>
        <v>156.12146118721461</v>
      </c>
      <c r="G18" s="18">
        <f t="shared" si="2"/>
        <v>100.94059990552668</v>
      </c>
    </row>
    <row r="19" spans="1:7" ht="25.5" x14ac:dyDescent="0.25">
      <c r="A19" s="15" t="s">
        <v>14</v>
      </c>
      <c r="B19" s="16">
        <v>0</v>
      </c>
      <c r="C19" s="16">
        <v>1</v>
      </c>
      <c r="D19" s="10">
        <f t="shared" si="0"/>
        <v>1</v>
      </c>
      <c r="E19" s="14">
        <v>1.7</v>
      </c>
      <c r="F19" s="18" t="e">
        <f t="shared" si="1"/>
        <v>#DIV/0!</v>
      </c>
      <c r="G19" s="18">
        <f t="shared" si="2"/>
        <v>170</v>
      </c>
    </row>
    <row r="20" spans="1:7" x14ac:dyDescent="0.25">
      <c r="A20" s="15" t="s">
        <v>15</v>
      </c>
      <c r="B20" s="9">
        <v>64853.2</v>
      </c>
      <c r="C20" s="16">
        <v>88378.7</v>
      </c>
      <c r="D20" s="10">
        <f t="shared" si="0"/>
        <v>23525.5</v>
      </c>
      <c r="E20" s="14">
        <v>89058.5</v>
      </c>
      <c r="F20" s="18">
        <f t="shared" si="1"/>
        <v>137.32321612503316</v>
      </c>
      <c r="G20" s="18">
        <f t="shared" si="2"/>
        <v>100.76918986135802</v>
      </c>
    </row>
    <row r="21" spans="1:7" ht="28.5" customHeight="1" x14ac:dyDescent="0.25">
      <c r="A21" s="28" t="s">
        <v>26</v>
      </c>
      <c r="B21" s="35">
        <f>SUM(B23:B25)</f>
        <v>38957</v>
      </c>
      <c r="C21" s="35">
        <v>60229.7</v>
      </c>
      <c r="D21" s="36">
        <f t="shared" si="0"/>
        <v>21272.699999999997</v>
      </c>
      <c r="E21" s="32">
        <v>61215.5</v>
      </c>
      <c r="F21" s="30">
        <f t="shared" si="1"/>
        <v>157.13607310624536</v>
      </c>
      <c r="G21" s="30">
        <f t="shared" si="2"/>
        <v>101.63673403653016</v>
      </c>
    </row>
    <row r="22" spans="1:7" x14ac:dyDescent="0.25">
      <c r="A22" s="29"/>
      <c r="B22" s="35"/>
      <c r="C22" s="35"/>
      <c r="D22" s="31"/>
      <c r="E22" s="32"/>
      <c r="F22" s="31"/>
      <c r="G22" s="31"/>
    </row>
    <row r="23" spans="1:7" ht="63.75" x14ac:dyDescent="0.25">
      <c r="A23" s="17" t="s">
        <v>16</v>
      </c>
      <c r="B23" s="12">
        <v>36932</v>
      </c>
      <c r="C23" s="13">
        <v>54600</v>
      </c>
      <c r="D23" s="10">
        <f t="shared" si="0"/>
        <v>17668</v>
      </c>
      <c r="E23" s="14">
        <v>55585.3</v>
      </c>
      <c r="F23" s="18">
        <f t="shared" si="1"/>
        <v>150.50714827250081</v>
      </c>
      <c r="G23" s="18">
        <f t="shared" si="2"/>
        <v>101.80457875457876</v>
      </c>
    </row>
    <row r="24" spans="1:7" ht="25.5" x14ac:dyDescent="0.25">
      <c r="A24" s="8" t="s">
        <v>27</v>
      </c>
      <c r="B24" s="12">
        <v>2000</v>
      </c>
      <c r="C24" s="13">
        <v>5620</v>
      </c>
      <c r="D24" s="10">
        <f t="shared" si="0"/>
        <v>3620</v>
      </c>
      <c r="E24" s="14">
        <v>5620.5</v>
      </c>
      <c r="F24" s="18">
        <f t="shared" si="1"/>
        <v>281.02499999999998</v>
      </c>
      <c r="G24" s="18">
        <f t="shared" si="2"/>
        <v>100.00889679715303</v>
      </c>
    </row>
    <row r="25" spans="1:7" ht="51" x14ac:dyDescent="0.25">
      <c r="A25" s="8" t="s">
        <v>17</v>
      </c>
      <c r="B25" s="12">
        <v>25</v>
      </c>
      <c r="C25" s="13">
        <v>9.6999999999999993</v>
      </c>
      <c r="D25" s="10">
        <f t="shared" si="0"/>
        <v>-15.3</v>
      </c>
      <c r="E25" s="14">
        <v>9.75</v>
      </c>
      <c r="F25" s="18">
        <f t="shared" si="1"/>
        <v>39</v>
      </c>
      <c r="G25" s="18">
        <f t="shared" si="2"/>
        <v>100.51546391752578</v>
      </c>
    </row>
    <row r="26" spans="1:7" ht="25.5" x14ac:dyDescent="0.25">
      <c r="A26" s="11" t="s">
        <v>18</v>
      </c>
      <c r="B26" s="12">
        <v>6786</v>
      </c>
      <c r="C26" s="13">
        <v>6010</v>
      </c>
      <c r="D26" s="10">
        <f t="shared" si="0"/>
        <v>-776</v>
      </c>
      <c r="E26" s="14">
        <v>6051.5</v>
      </c>
      <c r="F26" s="18">
        <f t="shared" si="1"/>
        <v>89.17624521072797</v>
      </c>
      <c r="G26" s="18">
        <f t="shared" si="2"/>
        <v>100.69051580698836</v>
      </c>
    </row>
    <row r="27" spans="1:7" ht="29.25" customHeight="1" x14ac:dyDescent="0.25">
      <c r="A27" s="11" t="s">
        <v>19</v>
      </c>
      <c r="B27" s="12">
        <v>28.3</v>
      </c>
      <c r="C27" s="13">
        <v>3350</v>
      </c>
      <c r="D27" s="10">
        <f t="shared" si="0"/>
        <v>3321.7</v>
      </c>
      <c r="E27" s="14">
        <v>3354.8</v>
      </c>
      <c r="F27" s="18">
        <f t="shared" si="1"/>
        <v>11854.416961130742</v>
      </c>
      <c r="G27" s="18">
        <f t="shared" si="2"/>
        <v>100.14328358208955</v>
      </c>
    </row>
    <row r="28" spans="1:7" ht="25.5" x14ac:dyDescent="0.25">
      <c r="A28" s="15" t="s">
        <v>20</v>
      </c>
      <c r="B28" s="12">
        <v>4500</v>
      </c>
      <c r="C28" s="13">
        <v>3847</v>
      </c>
      <c r="D28" s="10">
        <f t="shared" si="0"/>
        <v>-653</v>
      </c>
      <c r="E28" s="14">
        <v>3854.3</v>
      </c>
      <c r="F28" s="18">
        <f t="shared" si="1"/>
        <v>85.651111111111106</v>
      </c>
      <c r="G28" s="18">
        <f t="shared" si="2"/>
        <v>100.18975825318431</v>
      </c>
    </row>
    <row r="29" spans="1:7" ht="25.5" x14ac:dyDescent="0.25">
      <c r="A29" s="17" t="s">
        <v>21</v>
      </c>
      <c r="B29" s="12">
        <v>1500</v>
      </c>
      <c r="C29" s="13">
        <v>0</v>
      </c>
      <c r="D29" s="10">
        <f t="shared" si="0"/>
        <v>-1500</v>
      </c>
      <c r="E29" s="14">
        <v>0</v>
      </c>
      <c r="F29" s="18">
        <f t="shared" si="1"/>
        <v>0</v>
      </c>
      <c r="G29" s="18" t="e">
        <f t="shared" si="2"/>
        <v>#DIV/0!</v>
      </c>
    </row>
    <row r="30" spans="1:7" ht="51" x14ac:dyDescent="0.25">
      <c r="A30" s="17" t="s">
        <v>22</v>
      </c>
      <c r="B30" s="12">
        <v>3000</v>
      </c>
      <c r="C30" s="13">
        <v>3847</v>
      </c>
      <c r="D30" s="10">
        <f t="shared" si="0"/>
        <v>847</v>
      </c>
      <c r="E30" s="14">
        <v>3854.3</v>
      </c>
      <c r="F30" s="18">
        <f t="shared" si="1"/>
        <v>128.47666666666669</v>
      </c>
      <c r="G30" s="18">
        <f t="shared" si="2"/>
        <v>100.18975825318431</v>
      </c>
    </row>
    <row r="31" spans="1:7" ht="25.5" x14ac:dyDescent="0.25">
      <c r="A31" s="15" t="s">
        <v>23</v>
      </c>
      <c r="B31" s="12">
        <v>14481.9</v>
      </c>
      <c r="C31" s="13">
        <v>14630</v>
      </c>
      <c r="D31" s="10">
        <f t="shared" si="0"/>
        <v>148.10000000000036</v>
      </c>
      <c r="E31" s="14">
        <v>14662.3</v>
      </c>
      <c r="F31" s="18">
        <f t="shared" si="1"/>
        <v>101.24569289941236</v>
      </c>
      <c r="G31" s="18">
        <f t="shared" si="2"/>
        <v>100.22077922077921</v>
      </c>
    </row>
    <row r="32" spans="1:7" x14ac:dyDescent="0.25">
      <c r="A32" s="11" t="s">
        <v>24</v>
      </c>
      <c r="B32" s="12">
        <v>100</v>
      </c>
      <c r="C32" s="13">
        <v>312</v>
      </c>
      <c r="D32" s="14">
        <v>0</v>
      </c>
      <c r="E32" s="14">
        <v>315.89999999999998</v>
      </c>
      <c r="F32" s="18">
        <f t="shared" si="1"/>
        <v>315.89999999999998</v>
      </c>
      <c r="G32" s="18">
        <f t="shared" si="2"/>
        <v>101.25</v>
      </c>
    </row>
    <row r="33" spans="1:7" ht="18.75" x14ac:dyDescent="0.25">
      <c r="A33" s="1"/>
    </row>
    <row r="34" spans="1:7" ht="18.75" x14ac:dyDescent="0.3">
      <c r="A34" s="19" t="s">
        <v>31</v>
      </c>
      <c r="B34" s="19"/>
      <c r="C34" s="19"/>
      <c r="D34" s="19"/>
      <c r="E34" s="19"/>
      <c r="F34" s="19" t="s">
        <v>32</v>
      </c>
      <c r="G34" s="19"/>
    </row>
  </sheetData>
  <mergeCells count="16">
    <mergeCell ref="D2:G2"/>
    <mergeCell ref="A3:G3"/>
    <mergeCell ref="E5:G5"/>
    <mergeCell ref="E1:G1"/>
    <mergeCell ref="A21:A22"/>
    <mergeCell ref="G21:G22"/>
    <mergeCell ref="A6:A7"/>
    <mergeCell ref="B6:B7"/>
    <mergeCell ref="C6:C7"/>
    <mergeCell ref="D6:D7"/>
    <mergeCell ref="E6:G6"/>
    <mergeCell ref="B21:B22"/>
    <mergeCell ref="C21:C22"/>
    <mergeCell ref="D21:D22"/>
    <mergeCell ref="E21:E22"/>
    <mergeCell ref="F21:F22"/>
  </mergeCells>
  <pageMargins left="0.70866141732283472" right="0.70866141732283472" top="0.74803149606299213" bottom="0.74803149606299213" header="0.31496062992125984" footer="0.31496062992125984"/>
  <pageSetup paperSize="9" scale="83" fitToHeight="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2016-04-21T08:39:42Z</cp:lastPrinted>
  <dcterms:created xsi:type="dcterms:W3CDTF">2015-04-17T08:19:24Z</dcterms:created>
  <dcterms:modified xsi:type="dcterms:W3CDTF">2016-05-17T11:38:52Z</dcterms:modified>
</cp:coreProperties>
</file>